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5\"/>
    </mc:Choice>
  </mc:AlternateContent>
  <bookViews>
    <workbookView xWindow="0" yWindow="0" windowWidth="28800" windowHeight="11835"/>
  </bookViews>
  <sheets>
    <sheet name="4-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2" l="1"/>
  <c r="C54" i="2" s="1"/>
  <c r="C56" i="2"/>
  <c r="C45" i="2"/>
  <c r="C46" i="2" s="1"/>
  <c r="C47" i="2"/>
  <c r="C49" i="2"/>
  <c r="C48" i="2" l="1"/>
  <c r="C50" i="2" s="1"/>
  <c r="C55" i="2"/>
  <c r="C57" i="2" s="1"/>
  <c r="B49" i="2"/>
  <c r="B47" i="2"/>
  <c r="B45" i="2"/>
  <c r="B46" i="2" s="1"/>
  <c r="B56" i="2"/>
  <c r="B53" i="2"/>
  <c r="B54" i="2" s="1"/>
  <c r="B55" i="2" l="1"/>
  <c r="B48" i="2"/>
  <c r="B50" i="2"/>
  <c r="B57" i="2"/>
</calcChain>
</file>

<file path=xl/sharedStrings.xml><?xml version="1.0" encoding="utf-8"?>
<sst xmlns="http://schemas.openxmlformats.org/spreadsheetml/2006/main" count="49" uniqueCount="44">
  <si>
    <t>REVENUE:</t>
  </si>
  <si>
    <t>Product</t>
  </si>
  <si>
    <t>Service</t>
  </si>
  <si>
    <t>Total revenue</t>
  </si>
  <si>
    <t>COST OF SALES:</t>
  </si>
  <si>
    <t>Total cost of sales</t>
  </si>
  <si>
    <t>GROSS MARGIN</t>
  </si>
  <si>
    <t>OPERATING EXPENSES:</t>
  </si>
  <si>
    <t>Research and development</t>
  </si>
  <si>
    <t>Sales and marketing</t>
  </si>
  <si>
    <t>General and administrative</t>
  </si>
  <si>
    <t>Amortization of purchased intangible assets</t>
  </si>
  <si>
    <t>Restructuring and other charges</t>
  </si>
  <si>
    <t>Total operating expenses</t>
  </si>
  <si>
    <t>OPERATING INCOME</t>
  </si>
  <si>
    <t>Interest income</t>
  </si>
  <si>
    <t>Interest expense</t>
  </si>
  <si>
    <t>Other income (loss), net</t>
  </si>
  <si>
    <t>Interest and other income (loss), net</t>
  </si>
  <si>
    <t>INCOME BEFORE PROVISION FOR INCOME TAXES</t>
  </si>
  <si>
    <t>Provision for income taxes</t>
  </si>
  <si>
    <t>NET INCOME</t>
  </si>
  <si>
    <t>Bottom up method</t>
  </si>
  <si>
    <t>Non operating expense (income)</t>
  </si>
  <si>
    <t>Tax shield</t>
  </si>
  <si>
    <t>Net non-operating expense (NNE)</t>
  </si>
  <si>
    <t>Net income</t>
  </si>
  <si>
    <t>NOPAT</t>
  </si>
  <si>
    <t>Top down method</t>
  </si>
  <si>
    <t>Non-operating expense (income)</t>
  </si>
  <si>
    <t>Provision for taxes</t>
  </si>
  <si>
    <t>Tax on operating income</t>
  </si>
  <si>
    <t>Operating income</t>
  </si>
  <si>
    <t>Tax shield at 37%</t>
  </si>
  <si>
    <t>Add tax shield</t>
  </si>
  <si>
    <t>Tax on operating activities</t>
  </si>
  <si>
    <t>Net operating profit before tax (NOPBT)</t>
  </si>
  <si>
    <t>Net operating profit after tax (NOPAT)</t>
  </si>
  <si>
    <t xml:space="preserve">Cisco Systems Inc. </t>
  </si>
  <si>
    <t>$ millions</t>
  </si>
  <si>
    <t>Consolidated Statement of Operation</t>
  </si>
  <si>
    <t xml:space="preserve">Nonoperating expense </t>
  </si>
  <si>
    <t>Marginal tax rate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</si>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</sst>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Tahoma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2" xfId="1" applyNumberFormat="1" applyFont="1" applyBorder="1" applyAlignment="1">
      <alignment horizontal="right" vertical="top"/>
    </xf>
    <xf numFmtId="164" fontId="0" fillId="0" borderId="0" xfId="1" applyNumberFormat="1" applyFont="1" applyAlignment="1">
      <alignment horizontal="right" vertical="top"/>
    </xf>
    <xf numFmtId="164" fontId="0" fillId="0" borderId="1" xfId="1" applyNumberFormat="1" applyFont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0" fillId="0" borderId="0" xfId="0"/>
    <xf numFmtId="164" fontId="0" fillId="0" borderId="0" xfId="1" applyNumberFormat="1" applyFont="1"/>
    <xf numFmtId="165" fontId="0" fillId="0" borderId="0" xfId="1" applyNumberFormat="1" applyFont="1" applyAlignment="1">
      <alignment horizontal="right" vertical="top"/>
    </xf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0" xfId="0" applyNumberFormat="1"/>
    <xf numFmtId="164" fontId="0" fillId="0" borderId="0" xfId="1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0" xfId="1" applyNumberFormat="1" applyFont="1" applyBorder="1" applyAlignment="1">
      <alignment horizontal="right" vertical="top"/>
    </xf>
    <xf numFmtId="0" fontId="4" fillId="2" borderId="0" xfId="0" applyFont="1" applyFill="1" applyAlignment="1"/>
    <xf numFmtId="15" fontId="4" fillId="2" borderId="0" xfId="0" applyNumberFormat="1" applyFont="1" applyFill="1" applyAlignment="1"/>
    <xf numFmtId="0" fontId="0" fillId="0" borderId="0" xfId="0" applyFill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9" fontId="0" fillId="0" borderId="0" xfId="0" applyNumberFormat="1"/>
    <xf numFmtId="0" fontId="4" fillId="2" borderId="0" xfId="0" applyFont="1" applyFill="1" applyAlignment="1">
      <alignment horizontal="center"/>
    </xf>
    <xf numFmtId="43" fontId="0" fillId="0" borderId="0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topLeftCell="A7" zoomScaleNormal="100" workbookViewId="0">
      <selection activeCell="F17" sqref="F17:F27"/>
    </sheetView>
  </sheetViews>
  <sheetFormatPr defaultRowHeight="15" x14ac:dyDescent="0.25"/>
  <cols>
    <col min="1" max="1" width="49.5703125" customWidth="1"/>
    <col min="2" max="2" width="16" customWidth="1"/>
    <col min="3" max="3" width="14" hidden="1" customWidth="1"/>
    <col min="5" max="5" width="39.42578125" style="23" customWidth="1"/>
  </cols>
  <sheetData>
    <row r="1" spans="1:22" s="8" customFormat="1" ht="15.75" customHeight="1" x14ac:dyDescent="0.25">
      <c r="A1" s="26" t="s">
        <v>38</v>
      </c>
      <c r="B1" s="26"/>
      <c r="C1" s="26"/>
      <c r="D1" s="21"/>
      <c r="E1" s="22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0"/>
    </row>
    <row r="2" spans="1:22" s="8" customFormat="1" ht="15.75" customHeight="1" x14ac:dyDescent="0.25">
      <c r="A2" s="26" t="s">
        <v>40</v>
      </c>
      <c r="B2" s="26"/>
      <c r="C2" s="26"/>
      <c r="D2" s="21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0"/>
    </row>
    <row r="3" spans="1:22" s="8" customFormat="1" ht="15.75" customHeight="1" x14ac:dyDescent="0.25">
      <c r="A3" s="18" t="s">
        <v>39</v>
      </c>
      <c r="B3" s="19">
        <v>42210</v>
      </c>
      <c r="C3" s="19">
        <v>41846</v>
      </c>
      <c r="D3" s="21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0"/>
    </row>
    <row r="4" spans="1:22" x14ac:dyDescent="0.25">
      <c r="A4" s="1" t="s">
        <v>0</v>
      </c>
    </row>
    <row r="5" spans="1:22" x14ac:dyDescent="0.25">
      <c r="A5" s="2" t="s">
        <v>1</v>
      </c>
      <c r="B5" s="4">
        <v>37750</v>
      </c>
      <c r="C5" s="4">
        <v>36172</v>
      </c>
    </row>
    <row r="6" spans="1:22" x14ac:dyDescent="0.25">
      <c r="A6" s="2" t="s">
        <v>2</v>
      </c>
      <c r="B6" s="5">
        <v>11411</v>
      </c>
      <c r="C6" s="5">
        <v>10970</v>
      </c>
    </row>
    <row r="7" spans="1:22" x14ac:dyDescent="0.25">
      <c r="A7" s="2" t="s">
        <v>3</v>
      </c>
      <c r="B7" s="4">
        <v>49161</v>
      </c>
      <c r="C7" s="4">
        <v>47142</v>
      </c>
    </row>
    <row r="8" spans="1:22" x14ac:dyDescent="0.25">
      <c r="A8" s="1" t="s">
        <v>4</v>
      </c>
      <c r="B8" s="9"/>
      <c r="C8" s="9"/>
    </row>
    <row r="9" spans="1:22" x14ac:dyDescent="0.25">
      <c r="A9" s="2" t="s">
        <v>1</v>
      </c>
      <c r="B9" s="4">
        <v>15377</v>
      </c>
      <c r="C9" s="4">
        <v>15641</v>
      </c>
    </row>
    <row r="10" spans="1:22" x14ac:dyDescent="0.25">
      <c r="A10" s="2" t="s">
        <v>2</v>
      </c>
      <c r="B10" s="5">
        <v>4103</v>
      </c>
      <c r="C10" s="5">
        <v>3732</v>
      </c>
    </row>
    <row r="11" spans="1:22" x14ac:dyDescent="0.25">
      <c r="A11" s="2" t="s">
        <v>5</v>
      </c>
      <c r="B11" s="5">
        <v>19480</v>
      </c>
      <c r="C11" s="5">
        <v>19373</v>
      </c>
    </row>
    <row r="12" spans="1:22" x14ac:dyDescent="0.25">
      <c r="A12" s="2" t="s">
        <v>6</v>
      </c>
      <c r="B12" s="4">
        <v>29681</v>
      </c>
      <c r="C12" s="4">
        <v>27769</v>
      </c>
    </row>
    <row r="13" spans="1:22" x14ac:dyDescent="0.25">
      <c r="A13" s="1" t="s">
        <v>7</v>
      </c>
      <c r="B13" s="9"/>
      <c r="C13" s="9"/>
    </row>
    <row r="14" spans="1:22" x14ac:dyDescent="0.25">
      <c r="A14" s="2" t="s">
        <v>8</v>
      </c>
      <c r="B14" s="4">
        <v>6207</v>
      </c>
      <c r="C14" s="4">
        <v>6294</v>
      </c>
    </row>
    <row r="15" spans="1:22" x14ac:dyDescent="0.25">
      <c r="A15" s="2" t="s">
        <v>9</v>
      </c>
      <c r="B15" s="4">
        <v>9821</v>
      </c>
      <c r="C15" s="4">
        <v>9503</v>
      </c>
    </row>
    <row r="16" spans="1:22" x14ac:dyDescent="0.25">
      <c r="A16" s="2" t="s">
        <v>10</v>
      </c>
      <c r="B16" s="4">
        <v>2040</v>
      </c>
      <c r="C16" s="4">
        <v>1934</v>
      </c>
    </row>
    <row r="17" spans="1:6" x14ac:dyDescent="0.25">
      <c r="A17" s="2" t="s">
        <v>11</v>
      </c>
      <c r="B17" s="4">
        <v>359</v>
      </c>
      <c r="C17" s="4">
        <v>275</v>
      </c>
      <c r="E17" s="24" t="s">
        <v>41</v>
      </c>
      <c r="F17" s="17"/>
    </row>
    <row r="18" spans="1:6" x14ac:dyDescent="0.25">
      <c r="A18" s="2" t="s">
        <v>12</v>
      </c>
      <c r="B18" s="5">
        <v>484</v>
      </c>
      <c r="C18" s="5">
        <v>418</v>
      </c>
      <c r="E18" s="23" t="s">
        <v>42</v>
      </c>
      <c r="F18" s="25"/>
    </row>
    <row r="19" spans="1:6" x14ac:dyDescent="0.25">
      <c r="A19" s="2" t="s">
        <v>13</v>
      </c>
      <c r="B19" s="5">
        <v>18911</v>
      </c>
      <c r="C19" s="5">
        <v>18424</v>
      </c>
      <c r="E19" s="23" t="s">
        <v>33</v>
      </c>
      <c r="F19" s="27"/>
    </row>
    <row r="20" spans="1:6" x14ac:dyDescent="0.25">
      <c r="A20" s="2" t="s">
        <v>14</v>
      </c>
      <c r="B20" s="4">
        <v>10770</v>
      </c>
      <c r="C20" s="4">
        <v>9345</v>
      </c>
    </row>
    <row r="21" spans="1:6" x14ac:dyDescent="0.25">
      <c r="A21" s="2" t="s">
        <v>15</v>
      </c>
      <c r="B21" s="4">
        <v>769</v>
      </c>
      <c r="C21" s="4">
        <v>691</v>
      </c>
      <c r="E21" s="23" t="s">
        <v>43</v>
      </c>
      <c r="F21" s="9"/>
    </row>
    <row r="22" spans="1:6" x14ac:dyDescent="0.25">
      <c r="A22" s="2" t="s">
        <v>16</v>
      </c>
      <c r="B22" s="4">
        <v>-566</v>
      </c>
      <c r="C22" s="4">
        <v>-564</v>
      </c>
      <c r="E22" s="23" t="s">
        <v>34</v>
      </c>
      <c r="F22" s="9"/>
    </row>
    <row r="23" spans="1:6" ht="15.75" thickBot="1" x14ac:dyDescent="0.3">
      <c r="A23" s="2" t="s">
        <v>17</v>
      </c>
      <c r="B23" s="5">
        <v>228</v>
      </c>
      <c r="C23" s="5">
        <v>243</v>
      </c>
      <c r="E23" s="23" t="s">
        <v>35</v>
      </c>
      <c r="F23" s="12"/>
    </row>
    <row r="24" spans="1:6" ht="15.75" thickTop="1" x14ac:dyDescent="0.25">
      <c r="A24" s="2" t="s">
        <v>18</v>
      </c>
      <c r="B24" s="5">
        <v>431</v>
      </c>
      <c r="C24" s="5">
        <v>370</v>
      </c>
      <c r="F24" s="9"/>
    </row>
    <row r="25" spans="1:6" x14ac:dyDescent="0.25">
      <c r="A25" s="2" t="s">
        <v>19</v>
      </c>
      <c r="B25" s="4">
        <v>11201</v>
      </c>
      <c r="C25" s="4">
        <v>9715</v>
      </c>
      <c r="E25" s="23" t="s">
        <v>36</v>
      </c>
      <c r="F25" s="9"/>
    </row>
    <row r="26" spans="1:6" x14ac:dyDescent="0.25">
      <c r="A26" s="2" t="s">
        <v>20</v>
      </c>
      <c r="B26" s="4">
        <v>2220</v>
      </c>
      <c r="C26" s="4">
        <v>1862</v>
      </c>
      <c r="E26" s="23" t="s">
        <v>35</v>
      </c>
      <c r="F26" s="9"/>
    </row>
    <row r="27" spans="1:6" ht="15.75" thickBot="1" x14ac:dyDescent="0.3">
      <c r="A27" s="2" t="s">
        <v>21</v>
      </c>
      <c r="B27" s="3">
        <v>8981</v>
      </c>
      <c r="C27" s="3">
        <v>7853</v>
      </c>
      <c r="E27" s="23" t="s">
        <v>37</v>
      </c>
      <c r="F27" s="12"/>
    </row>
    <row r="28" spans="1:6" ht="15.75" thickTop="1" x14ac:dyDescent="0.25">
      <c r="A28" s="2"/>
      <c r="B28" s="10"/>
      <c r="C28" s="10"/>
    </row>
    <row r="44" spans="1:3" x14ac:dyDescent="0.25">
      <c r="A44" s="7" t="s">
        <v>28</v>
      </c>
    </row>
    <row r="45" spans="1:3" x14ac:dyDescent="0.25">
      <c r="A45" t="s">
        <v>29</v>
      </c>
      <c r="B45" s="13">
        <f>-B24</f>
        <v>-431</v>
      </c>
      <c r="C45" s="13">
        <f>-C24</f>
        <v>-370</v>
      </c>
    </row>
    <row r="46" spans="1:3" x14ac:dyDescent="0.25">
      <c r="A46" t="s">
        <v>24</v>
      </c>
      <c r="B46" s="14">
        <f>B45*0.37</f>
        <v>-159.47</v>
      </c>
      <c r="C46" s="14">
        <f t="shared" ref="C46" si="0">C45*0.37</f>
        <v>-136.9</v>
      </c>
    </row>
    <row r="47" spans="1:3" x14ac:dyDescent="0.25">
      <c r="A47" t="s">
        <v>30</v>
      </c>
      <c r="B47" s="15">
        <f>B26</f>
        <v>2220</v>
      </c>
      <c r="C47" s="15">
        <f>C26</f>
        <v>1862</v>
      </c>
    </row>
    <row r="48" spans="1:3" x14ac:dyDescent="0.25">
      <c r="A48" t="s">
        <v>31</v>
      </c>
      <c r="B48" s="13">
        <f>B47+B46</f>
        <v>2060.5300000000002</v>
      </c>
      <c r="C48" s="13">
        <f t="shared" ref="C48" si="1">C47+C46</f>
        <v>1725.1</v>
      </c>
    </row>
    <row r="49" spans="1:3" x14ac:dyDescent="0.25">
      <c r="A49" t="s">
        <v>32</v>
      </c>
      <c r="B49" s="13">
        <f>B20</f>
        <v>10770</v>
      </c>
      <c r="C49" s="13">
        <f>C20</f>
        <v>9345</v>
      </c>
    </row>
    <row r="50" spans="1:3" ht="15.75" thickBot="1" x14ac:dyDescent="0.3">
      <c r="A50" t="s">
        <v>27</v>
      </c>
      <c r="B50" s="16">
        <f>B49-B48</f>
        <v>8709.4699999999993</v>
      </c>
      <c r="C50" s="16">
        <f t="shared" ref="C50" si="2">C49-C48</f>
        <v>7619.9</v>
      </c>
    </row>
    <row r="51" spans="1:3" ht="15.75" thickTop="1" x14ac:dyDescent="0.25"/>
    <row r="52" spans="1:3" x14ac:dyDescent="0.25">
      <c r="A52" s="6" t="s">
        <v>22</v>
      </c>
    </row>
    <row r="53" spans="1:3" x14ac:dyDescent="0.25">
      <c r="A53" t="s">
        <v>23</v>
      </c>
      <c r="B53" s="9">
        <f>-B24</f>
        <v>-431</v>
      </c>
      <c r="C53" s="9">
        <f>-C24</f>
        <v>-370</v>
      </c>
    </row>
    <row r="54" spans="1:3" x14ac:dyDescent="0.25">
      <c r="A54" t="s">
        <v>24</v>
      </c>
      <c r="B54" s="11">
        <f>B53*0.37</f>
        <v>-159.47</v>
      </c>
      <c r="C54" s="11">
        <f t="shared" ref="C54" si="3">C53*0.37</f>
        <v>-136.9</v>
      </c>
    </row>
    <row r="55" spans="1:3" x14ac:dyDescent="0.25">
      <c r="A55" t="s">
        <v>25</v>
      </c>
      <c r="B55" s="9">
        <f>B53-B54</f>
        <v>-271.52999999999997</v>
      </c>
      <c r="C55" s="9">
        <f t="shared" ref="C55" si="4">C53-C54</f>
        <v>-233.1</v>
      </c>
    </row>
    <row r="56" spans="1:3" x14ac:dyDescent="0.25">
      <c r="A56" t="s">
        <v>26</v>
      </c>
      <c r="B56" s="9">
        <f>B27</f>
        <v>8981</v>
      </c>
      <c r="C56" s="9">
        <f>C27</f>
        <v>7853</v>
      </c>
    </row>
    <row r="57" spans="1:3" ht="15.75" thickBot="1" x14ac:dyDescent="0.3">
      <c r="A57" t="s">
        <v>27</v>
      </c>
      <c r="B57" s="12">
        <f>B56+B55</f>
        <v>8709.4699999999993</v>
      </c>
      <c r="C57" s="12">
        <f t="shared" ref="C57" si="5">C56+C55</f>
        <v>7619.9</v>
      </c>
    </row>
    <row r="58" spans="1:3" ht="15.75" thickTop="1" x14ac:dyDescent="0.25"/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4-5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2017-06-01T21:10:52Z</dcterms:modified>
</cp:coreProperties>
</file>